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40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Mhs'!$A$1:$L$63</definedName>
    <definedName name="_xlnm.Print_Area" localSheetId="0">'Nilai Partisipasi'!$A$1:$I$64</definedName>
    <definedName name="_xlnm.Print_Area" localSheetId="1">'Rekap Nilai Non Praktek'!$A$1:$K$63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G7" i="10"/>
  <c r="F46" i="12" l="1"/>
  <c r="I46" i="12" s="1"/>
  <c r="J46" i="13" s="1"/>
  <c r="F47" i="12"/>
  <c r="I47" i="12" s="1"/>
  <c r="J47" i="13" s="1"/>
  <c r="F48" i="12"/>
  <c r="I48" i="12" s="1"/>
  <c r="J48" i="13" s="1"/>
  <c r="C44" i="13"/>
  <c r="D44" i="13"/>
  <c r="E44" i="13"/>
  <c r="I44" i="13"/>
  <c r="C45" i="13"/>
  <c r="D45" i="13"/>
  <c r="E45" i="13"/>
  <c r="I45" i="13"/>
  <c r="C46" i="13"/>
  <c r="D46" i="13"/>
  <c r="E46" i="13"/>
  <c r="I46" i="13"/>
  <c r="C47" i="13"/>
  <c r="D47" i="13"/>
  <c r="E47" i="13"/>
  <c r="I47" i="13"/>
  <c r="C48" i="13"/>
  <c r="D48" i="13"/>
  <c r="E48" i="13"/>
  <c r="I48" i="13"/>
  <c r="C47" i="5"/>
  <c r="D47" i="5"/>
  <c r="C48" i="5"/>
  <c r="D48" i="5"/>
  <c r="C49" i="5"/>
  <c r="D49" i="5"/>
  <c r="C45" i="10"/>
  <c r="D45" i="10"/>
  <c r="C46" i="10"/>
  <c r="D46" i="10"/>
  <c r="C47" i="10"/>
  <c r="D47" i="10"/>
  <c r="K48" i="13" l="1"/>
  <c r="K47" i="13"/>
  <c r="K46" i="13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C43" i="10"/>
  <c r="D43" i="10"/>
  <c r="C44" i="10"/>
  <c r="D44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5" i="5"/>
  <c r="D46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F44" i="12"/>
  <c r="I44" i="12" s="1"/>
  <c r="J44" i="13" s="1"/>
  <c r="K44" i="13" s="1"/>
  <c r="F45" i="12"/>
  <c r="I45" i="12" s="1"/>
  <c r="J45" i="13" s="1"/>
  <c r="K45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<sst xmlns="http://schemas.openxmlformats.org/spreadsheetml/2006/main" count="216" uniqueCount="170">
  <si>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</si>
  <si>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</si>
  <si>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</si>
  <si>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</si>
  <si>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</si>
  <si>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</si>
  <si>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</si>
  <si>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</si>
  <si>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</si>
  <si>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</si>
  <si>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</si>
  <si>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</si>
  <si>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</si>
  <si>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</si>
  <si>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</si>
  <si>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</si>
  <si>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</si>
  <si>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</si>
  <si>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</si>
  <si>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</si>
  <si>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</si>
  <si>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</si>
  <si>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</si>
  <si>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</si>
  <si>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</si>
  <si>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</si>
  <si>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</si>
  <si>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</si>
  <si>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</si>
  <si>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</si>
  <si>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</si>
  <si>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</si>
  <si>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</si>
  <si>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</si>
  <si>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</si>
  <si>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</si>
  <si>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</si>
  <si>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</si>
  <si>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</si>
  <si>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</si>
  <si>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</si>
  <si>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</si>
  <si>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</si>
  <si>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</si>
  <si>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</si>
  <si>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</si>
  <si>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</si>
  <si>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</si>
  <si>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</si>
  <si>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</si>
  <si>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</si>
  <si>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</si>
  <si>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</si>
  <si>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</si>
  <si>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</si>
  <si>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</si>
  <si>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</si>
  <si>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</si>
  <si>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</si>
  <si>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</si>
  <si>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</si>
  <si>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</si>
  <si>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</si>
  <si>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</si>
  <si>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</si>
  <si>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</si>
  <si>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</si>
  <si>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</si>
  <si>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</si>
  <si>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</si>
  <si>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</si>
  <si>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</si>
  <si>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</si>
  <si>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</si>
  <si>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</si>
  <si>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</si>
  <si>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</si>
  <si>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</si>
  <si>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</si>
  <si>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</si>
  <si>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</si>
  <si>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</si>
  <si>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</si>
  <si>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</si>
  <si>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</si>
  <si>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</si>
  <si>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</si>
  <si>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</si>
  <si>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</si>
  <si>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</si>
  <si>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</si>
  <si>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</si>
  <si>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</si>
  <si>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</si>
  <si>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</si>
  <si>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</si>
  <si>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</si>
  <si>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</si>
  <si>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</si>
  <si>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Duri</t>
  </si>
  <si>
    <t>: Bengkalis</t>
  </si>
  <si>
    <t>Lisnawati</t>
  </si>
  <si>
    <t>835707106</t>
  </si>
  <si>
    <t>Lili Safitri</t>
  </si>
  <si>
    <t>835707295</t>
  </si>
  <si>
    <t>Irani</t>
  </si>
  <si>
    <t>835707288</t>
  </si>
  <si>
    <t>Indah Wijaya</t>
  </si>
  <si>
    <t>835707263</t>
  </si>
  <si>
    <t>Hesti Nurul Andini</t>
  </si>
  <si>
    <t>835707249</t>
  </si>
  <si>
    <t>Erni Marlina</t>
  </si>
  <si>
    <t>835707217</t>
  </si>
  <si>
    <t>Eki Prima</t>
  </si>
  <si>
    <t>835707184</t>
  </si>
  <si>
    <t>Denok Nur Wahyuni</t>
  </si>
  <si>
    <t>835707177</t>
  </si>
  <si>
    <t>Amris Antonius Purba</t>
  </si>
  <si>
    <t>835707303</t>
  </si>
  <si>
    <t>Adi Nandani</t>
  </si>
  <si>
    <t>835707138</t>
  </si>
  <si>
    <t>Indah Rizka</t>
  </si>
  <si>
    <t>835707256</t>
  </si>
  <si>
    <t>Melisa</t>
  </si>
  <si>
    <t>835707073</t>
  </si>
  <si>
    <t>Muhammad Zulfikri Imran</t>
  </si>
  <si>
    <t>835707066</t>
  </si>
  <si>
    <t>Jumsinah</t>
  </si>
  <si>
    <t>835707059</t>
  </si>
  <si>
    <t>Juwinda Handayani</t>
  </si>
  <si>
    <t>835707034</t>
  </si>
  <si>
    <t>Desi N Lumban Gaol</t>
  </si>
  <si>
    <t>835707027</t>
  </si>
  <si>
    <t>Sri Rahayu</t>
  </si>
  <si>
    <t>835707002</t>
  </si>
  <si>
    <t>Debi Putri Handayani</t>
  </si>
  <si>
    <t>835707145</t>
  </si>
  <si>
    <t>Wistia Anisa Wulandari</t>
  </si>
  <si>
    <t>835707532</t>
  </si>
  <si>
    <t>Sulastri Wahyuni</t>
  </si>
  <si>
    <t>835707596</t>
  </si>
  <si>
    <t>Utami Ningsih</t>
  </si>
  <si>
    <t>835707589</t>
  </si>
  <si>
    <t>Febrianti</t>
  </si>
  <si>
    <t>835707224</t>
  </si>
  <si>
    <t>Wedni Rihesty</t>
  </si>
  <si>
    <t>835707557</t>
  </si>
  <si>
    <t>Anggelya Syafazisna</t>
  </si>
  <si>
    <t>835707328</t>
  </si>
  <si>
    <t>Yudha Ananda Rizky</t>
  </si>
  <si>
    <t>835707518</t>
  </si>
  <si>
    <t>Yulmaleni</t>
  </si>
  <si>
    <t>835707492</t>
  </si>
  <si>
    <t>Admai Sianturi</t>
  </si>
  <si>
    <t>835707485</t>
  </si>
  <si>
    <t>Lasri K. Siregar</t>
  </si>
  <si>
    <t>835707335</t>
  </si>
  <si>
    <t>Sri Rezki Utami</t>
  </si>
  <si>
    <t>835707414</t>
  </si>
  <si>
    <t>Suhardiman</t>
  </si>
  <si>
    <t>835707407</t>
  </si>
  <si>
    <t>Anjeli Lorenza</t>
  </si>
  <si>
    <t>835707374</t>
  </si>
  <si>
    <t>Reminiscere Anastasya Raja Guk Guk</t>
  </si>
  <si>
    <t>835707453</t>
  </si>
  <si>
    <t>Warniati</t>
  </si>
  <si>
    <t>: 2021.1</t>
  </si>
  <si>
    <t>: 6 (enam)</t>
  </si>
  <si>
    <t>DAHNIAR</t>
  </si>
  <si>
    <t>WINDRA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</si>
</sst>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7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tabSelected="1" view="pageBreakPreview" topLeftCell="A16" zoomScale="80" zoomScaleNormal="100" zoomScaleSheetLayoutView="80" workbookViewId="0">
      <selection activeCell="C49" sqref="C4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6" width="15.7109375" style="25" customWidth="1"/>
    <col min="7" max="7" width="17.140625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8" t="s">
        <v>93</v>
      </c>
      <c r="I1" s="59"/>
    </row>
    <row r="2" spans="2:9" ht="15" customHeight="1" x14ac:dyDescent="0.25">
      <c r="H2" s="60" t="s">
        <v>94</v>
      </c>
      <c r="I2" s="61"/>
    </row>
    <row r="4" spans="2:9" ht="21" customHeight="1" x14ac:dyDescent="0.25">
      <c r="B4" s="65" t="s">
        <v>40</v>
      </c>
      <c r="C4" s="65"/>
      <c r="D4" s="65"/>
      <c r="E4" s="65"/>
      <c r="F4" s="65"/>
      <c r="G4" s="65"/>
      <c r="H4" s="65"/>
      <c r="I4" s="65"/>
    </row>
    <row r="6" spans="2:9" ht="15" customHeight="1" x14ac:dyDescent="0.25">
      <c r="B6" s="64" t="s">
        <v>41</v>
      </c>
      <c r="C6" s="64"/>
      <c r="D6" s="1" t="s">
        <v>91</v>
      </c>
      <c r="G6" s="25" t="s">
        <v>6</v>
      </c>
      <c r="H6" s="25" t="s">
        <v>167</v>
      </c>
    </row>
    <row r="7" spans="2:9" ht="15" customHeight="1" x14ac:dyDescent="0.25">
      <c r="B7" s="64" t="s">
        <v>30</v>
      </c>
      <c r="C7" s="64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64" t="s">
        <v>31</v>
      </c>
      <c r="C8" s="64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64" t="s">
        <v>33</v>
      </c>
      <c r="C9" s="64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64" t="s">
        <v>34</v>
      </c>
      <c r="C10" s="64"/>
      <c r="D10" s="41" t="s">
        <v>166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63" t="s">
        <v>14</v>
      </c>
      <c r="C12" s="63" t="s">
        <v>27</v>
      </c>
      <c r="D12" s="63" t="s">
        <v>15</v>
      </c>
      <c r="E12" s="63" t="s">
        <v>77</v>
      </c>
      <c r="F12" s="62" t="s">
        <v>36</v>
      </c>
      <c r="G12" s="62"/>
      <c r="H12" s="62"/>
      <c r="I12" s="63" t="s">
        <v>43</v>
      </c>
    </row>
    <row r="13" spans="2:9" s="47" customFormat="1" ht="60" customHeight="1" x14ac:dyDescent="0.25">
      <c r="B13" s="63"/>
      <c r="C13" s="63"/>
      <c r="D13" s="63"/>
      <c r="E13" s="63"/>
      <c r="F13" s="46" t="s">
        <v>44</v>
      </c>
      <c r="G13" s="46" t="s">
        <v>45</v>
      </c>
      <c r="H13" s="46" t="s">
        <v>46</v>
      </c>
      <c r="I13" s="63"/>
    </row>
    <row r="14" spans="2:9" ht="15" customHeight="1" x14ac:dyDescent="0.25">
      <c r="B14" s="40">
        <v>1</v>
      </c>
      <c r="C14" s="35" t="s">
        <v>119</v>
      </c>
      <c r="D14" s="40" t="s">
        <v>120</v>
      </c>
      <c r="E14" s="40">
        <v>8</v>
      </c>
      <c r="F14" s="39">
        <f t="shared" ref="F14:F45" si="0">E14*100/8</f>
        <v>100</v>
      </c>
      <c r="G14" s="39">
        <v>88</v>
      </c>
      <c r="H14" s="39">
        <v>80</v>
      </c>
      <c r="I14" s="42">
        <f t="shared" ref="I14:I45" si="1">((F14*4/10)+(G14*3/10)+(H14*3/10))</f>
        <v>90.4</v>
      </c>
    </row>
    <row r="15" spans="2:9" ht="15" customHeight="1" x14ac:dyDescent="0.25">
      <c r="B15" s="40">
        <v>2</v>
      </c>
      <c r="C15" s="35" t="s">
        <v>153</v>
      </c>
      <c r="D15" s="40" t="s">
        <v>154</v>
      </c>
      <c r="E15" s="40"/>
      <c r="F15" s="39">
        <f t="shared" si="0"/>
        <v>0</v>
      </c>
      <c r="G15" s="39"/>
      <c r="H15" s="39"/>
      <c r="I15" s="42">
        <f t="shared" si="1"/>
        <v>0</v>
      </c>
    </row>
    <row r="16" spans="2:9" ht="15" customHeight="1" x14ac:dyDescent="0.25">
      <c r="B16" s="40">
        <v>3</v>
      </c>
      <c r="C16" s="35" t="s">
        <v>117</v>
      </c>
      <c r="D16" s="40" t="s">
        <v>118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147</v>
      </c>
      <c r="D17" s="40" t="s">
        <v>148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161</v>
      </c>
      <c r="D18" s="40" t="s">
        <v>162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135</v>
      </c>
      <c r="D19" s="40" t="s">
        <v>136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115</v>
      </c>
      <c r="D20" s="40" t="s">
        <v>116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131</v>
      </c>
      <c r="D21" s="40" t="s">
        <v>132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113</v>
      </c>
      <c r="D22" s="40" t="s">
        <v>114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111</v>
      </c>
      <c r="D23" s="40" t="s">
        <v>112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143</v>
      </c>
      <c r="D24" s="40" t="s">
        <v>144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109</v>
      </c>
      <c r="D25" s="40" t="s">
        <v>110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121</v>
      </c>
      <c r="D26" s="40" t="s">
        <v>122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107</v>
      </c>
      <c r="D27" s="40" t="s">
        <v>108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105</v>
      </c>
      <c r="D28" s="40" t="s">
        <v>106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127</v>
      </c>
      <c r="D29" s="40" t="s">
        <v>128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129</v>
      </c>
      <c r="D30" s="40" t="s">
        <v>130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155</v>
      </c>
      <c r="D31" s="40" t="s">
        <v>156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103</v>
      </c>
      <c r="D32" s="40" t="s">
        <v>104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101</v>
      </c>
      <c r="D33" s="40" t="s">
        <v>102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123</v>
      </c>
      <c r="D34" s="40" t="s">
        <v>124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125</v>
      </c>
      <c r="D35" s="40" t="s">
        <v>126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163</v>
      </c>
      <c r="D36" s="40" t="s">
        <v>164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133</v>
      </c>
      <c r="D37" s="40" t="s">
        <v>134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157</v>
      </c>
      <c r="D38" s="40" t="s">
        <v>158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159</v>
      </c>
      <c r="D39" s="40" t="s">
        <v>160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139</v>
      </c>
      <c r="D40" s="40" t="s">
        <v>140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 t="s">
        <v>141</v>
      </c>
      <c r="D41" s="40" t="s">
        <v>142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 t="s">
        <v>165</v>
      </c>
      <c r="D42" s="40">
        <v>856451949</v>
      </c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 t="s">
        <v>145</v>
      </c>
      <c r="D43" s="57" t="s">
        <v>146</v>
      </c>
      <c r="E43" s="40"/>
      <c r="F43" s="39">
        <f t="shared" si="0"/>
        <v>0</v>
      </c>
      <c r="G43" s="39"/>
      <c r="H43" s="39"/>
      <c r="I43" s="42">
        <f t="shared" si="1"/>
        <v>0</v>
      </c>
    </row>
    <row r="44" spans="2:9" ht="15" customHeight="1" x14ac:dyDescent="0.25">
      <c r="B44" s="40">
        <v>31</v>
      </c>
      <c r="C44" s="35" t="s">
        <v>137</v>
      </c>
      <c r="D44" s="57" t="s">
        <v>138</v>
      </c>
      <c r="E44" s="40"/>
      <c r="F44" s="39">
        <f t="shared" si="0"/>
        <v>0</v>
      </c>
      <c r="G44" s="39"/>
      <c r="H44" s="39"/>
      <c r="I44" s="42">
        <f t="shared" si="1"/>
        <v>0</v>
      </c>
    </row>
    <row r="45" spans="2:9" ht="15" customHeight="1" x14ac:dyDescent="0.25">
      <c r="B45" s="40">
        <v>32</v>
      </c>
      <c r="C45" s="35" t="s">
        <v>149</v>
      </c>
      <c r="D45" s="57" t="s">
        <v>150</v>
      </c>
      <c r="E45" s="40"/>
      <c r="F45" s="39">
        <f t="shared" si="0"/>
        <v>0</v>
      </c>
      <c r="G45" s="39"/>
      <c r="H45" s="39"/>
      <c r="I45" s="42">
        <f t="shared" si="1"/>
        <v>0</v>
      </c>
    </row>
    <row r="46" spans="2:9" ht="15" customHeight="1" x14ac:dyDescent="0.25">
      <c r="B46" s="40">
        <v>33</v>
      </c>
      <c r="C46" s="35" t="s">
        <v>151</v>
      </c>
      <c r="D46" s="57" t="s">
        <v>152</v>
      </c>
      <c r="E46" s="40"/>
      <c r="F46" s="39">
        <f t="shared" ref="F46" si="2">E46*100/8</f>
        <v>0</v>
      </c>
      <c r="G46" s="39"/>
      <c r="H46" s="39"/>
      <c r="I46" s="42">
        <f t="shared" ref="I46" si="3">((F46*4/10)+(G46*3/10)+(H46*3/10))</f>
        <v>0</v>
      </c>
    </row>
    <row r="47" spans="2:9" ht="15" customHeight="1" x14ac:dyDescent="0.25">
      <c r="B47" s="49">
        <v>34</v>
      </c>
      <c r="C47" s="35" t="s">
        <v>168</v>
      </c>
      <c r="D47" s="49">
        <v>856460876</v>
      </c>
      <c r="E47" s="49"/>
      <c r="F47" s="48">
        <f t="shared" ref="F47:F48" si="4">E47*100/8</f>
        <v>0</v>
      </c>
      <c r="G47" s="48"/>
      <c r="H47" s="48"/>
      <c r="I47" s="50">
        <f t="shared" ref="I47:I48" si="5">((F47*4/10)+(G47*3/10)+(H47*3/10))</f>
        <v>0</v>
      </c>
    </row>
    <row r="48" spans="2:9" ht="15" customHeight="1" x14ac:dyDescent="0.25">
      <c r="B48" s="49">
        <v>35</v>
      </c>
      <c r="C48" s="35" t="s">
        <v>169</v>
      </c>
      <c r="D48" s="49">
        <v>856463785</v>
      </c>
      <c r="E48" s="49"/>
      <c r="F48" s="48">
        <f t="shared" si="4"/>
        <v>0</v>
      </c>
      <c r="G48" s="48"/>
      <c r="H48" s="48"/>
      <c r="I48" s="50">
        <f t="shared" si="5"/>
        <v>0</v>
      </c>
    </row>
    <row r="50" spans="2:9" s="10" customFormat="1" ht="15" customHeight="1" x14ac:dyDescent="0.25">
      <c r="B50" s="10" t="s">
        <v>47</v>
      </c>
      <c r="D50" s="34"/>
      <c r="F50" s="24"/>
      <c r="G50" s="24"/>
      <c r="H50" s="24"/>
    </row>
    <row r="51" spans="2:9" s="10" customFormat="1" ht="15" customHeight="1" x14ac:dyDescent="0.25">
      <c r="B51" s="12" t="s">
        <v>48</v>
      </c>
      <c r="C51" s="10" t="s">
        <v>36</v>
      </c>
      <c r="D51" s="10" t="s">
        <v>49</v>
      </c>
      <c r="F51" s="24"/>
      <c r="G51" s="24"/>
      <c r="H51" s="24"/>
    </row>
    <row r="52" spans="2:9" s="10" customFormat="1" ht="15" customHeight="1" x14ac:dyDescent="0.25">
      <c r="C52" s="10" t="s">
        <v>50</v>
      </c>
      <c r="D52" s="10" t="s">
        <v>51</v>
      </c>
      <c r="F52" s="24"/>
      <c r="G52" s="24"/>
      <c r="H52" s="24"/>
      <c r="I52" s="10" t="s">
        <v>52</v>
      </c>
    </row>
    <row r="53" spans="2:9" s="10" customFormat="1" ht="15" customHeight="1" x14ac:dyDescent="0.25">
      <c r="C53" s="10" t="s">
        <v>53</v>
      </c>
      <c r="D53" s="10" t="s">
        <v>54</v>
      </c>
      <c r="F53" s="24"/>
      <c r="G53" s="24"/>
      <c r="H53" s="24"/>
    </row>
    <row r="54" spans="2:9" s="10" customFormat="1" ht="15" customHeight="1" x14ac:dyDescent="0.25">
      <c r="C54" s="10" t="s">
        <v>55</v>
      </c>
      <c r="D54" s="10" t="s">
        <v>56</v>
      </c>
      <c r="F54" s="24"/>
      <c r="G54" s="24"/>
      <c r="H54" s="24"/>
    </row>
    <row r="55" spans="2:9" ht="15" customHeight="1" x14ac:dyDescent="0.25">
      <c r="C55" s="13"/>
    </row>
    <row r="56" spans="2:9" ht="15" customHeight="1" x14ac:dyDescent="0.25">
      <c r="G56" s="25" t="s">
        <v>37</v>
      </c>
    </row>
    <row r="60" spans="2:9" ht="15" customHeight="1" x14ac:dyDescent="0.25">
      <c r="G60" s="25" t="s">
        <v>57</v>
      </c>
    </row>
    <row r="61" spans="2:9" ht="15" customHeight="1" x14ac:dyDescent="0.25">
      <c r="G61" s="25" t="s">
        <v>39</v>
      </c>
    </row>
    <row r="62" spans="2:9" ht="15" customHeight="1" x14ac:dyDescent="0.25">
      <c r="B62" s="41"/>
    </row>
    <row r="63" spans="2:9" ht="15" customHeight="1" x14ac:dyDescent="0.25">
      <c r="B63" s="41"/>
    </row>
    <row r="64" spans="2:9" s="10" customFormat="1" ht="15" customHeight="1" x14ac:dyDescent="0.25">
      <c r="B64" s="10" t="s">
        <v>58</v>
      </c>
      <c r="D64" s="34"/>
      <c r="F64" s="24"/>
      <c r="G64" s="24"/>
      <c r="H64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view="pageBreakPreview" topLeftCell="A13" zoomScale="80" zoomScaleNormal="100" zoomScaleSheetLayoutView="80" workbookViewId="0">
      <selection activeCell="H7" sqref="H7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7" t="s">
        <v>95</v>
      </c>
      <c r="K1" s="67"/>
    </row>
    <row r="2" spans="2:11" ht="15" customHeight="1" x14ac:dyDescent="0.25">
      <c r="J2" s="67">
        <v>43105</v>
      </c>
      <c r="K2" s="67"/>
    </row>
    <row r="3" spans="2:11" ht="15" customHeight="1" x14ac:dyDescent="0.25">
      <c r="J3" s="43"/>
      <c r="K3" s="44"/>
    </row>
    <row r="4" spans="2:11" ht="25.5" x14ac:dyDescent="0.25">
      <c r="B4" s="65" t="s">
        <v>29</v>
      </c>
      <c r="C4" s="65"/>
      <c r="D4" s="65"/>
      <c r="E4" s="65"/>
      <c r="F4" s="65"/>
      <c r="G4" s="65"/>
      <c r="H4" s="65"/>
      <c r="I4" s="65"/>
      <c r="J4" s="65"/>
      <c r="K4" s="65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64" t="s">
        <v>41</v>
      </c>
      <c r="C6" s="64"/>
      <c r="D6" s="1" t="str">
        <f>'Nilai Partisipasi'!D6</f>
        <v>: 16 / Pekanbaru</v>
      </c>
      <c r="H6" s="1" t="s">
        <v>6</v>
      </c>
      <c r="J6" s="25" t="str">
        <f>'Nilai Partisipasi'!H6</f>
        <v>: 6 (enam)</v>
      </c>
    </row>
    <row r="7" spans="2:11" ht="15" customHeight="1" x14ac:dyDescent="0.25">
      <c r="B7" s="64" t="s">
        <v>30</v>
      </c>
      <c r="C7" s="64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64" t="s">
        <v>31</v>
      </c>
      <c r="C8" s="64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64" t="s">
        <v>33</v>
      </c>
      <c r="C9" s="64"/>
      <c r="D9" s="1" t="str">
        <f>'Nilai Partisipasi'!D9</f>
        <v>:</v>
      </c>
      <c r="H9" s="1" t="s">
        <v>0</v>
      </c>
      <c r="J9" s="25" t="str">
        <f>'Nilai Partisipasi'!H9</f>
        <v>: Duri</v>
      </c>
    </row>
    <row r="10" spans="2:11" ht="15" customHeight="1" x14ac:dyDescent="0.25">
      <c r="B10" s="64" t="s">
        <v>34</v>
      </c>
      <c r="C10" s="64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63" t="s">
        <v>14</v>
      </c>
      <c r="C12" s="63" t="s">
        <v>27</v>
      </c>
      <c r="D12" s="63" t="s">
        <v>15</v>
      </c>
      <c r="E12" s="63" t="s">
        <v>77</v>
      </c>
      <c r="F12" s="63" t="s">
        <v>35</v>
      </c>
      <c r="G12" s="63"/>
      <c r="H12" s="63"/>
      <c r="I12" s="66" t="s">
        <v>62</v>
      </c>
      <c r="J12" s="66" t="s">
        <v>63</v>
      </c>
      <c r="K12" s="66" t="s">
        <v>64</v>
      </c>
    </row>
    <row r="13" spans="2:11" ht="15" customHeight="1" x14ac:dyDescent="0.25">
      <c r="B13" s="63"/>
      <c r="C13" s="63"/>
      <c r="D13" s="63"/>
      <c r="E13" s="63"/>
      <c r="F13" s="40">
        <v>1</v>
      </c>
      <c r="G13" s="40">
        <v>2</v>
      </c>
      <c r="H13" s="40">
        <v>3</v>
      </c>
      <c r="I13" s="66"/>
      <c r="J13" s="66"/>
      <c r="K13" s="66"/>
    </row>
    <row r="14" spans="2:11" ht="15" customHeight="1" x14ac:dyDescent="0.25">
      <c r="B14" s="40">
        <v>1</v>
      </c>
      <c r="C14" s="37" t="str">
        <f>'Nilai Partisipasi'!C14</f>
        <v>Adi Nandani</v>
      </c>
      <c r="D14" s="38" t="str">
        <f>'Nilai Partisipasi'!D14</f>
        <v>835707138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Admai Sianturi</v>
      </c>
      <c r="D15" s="38" t="str">
        <f>'Nilai Partisipasi'!D15</f>
        <v>835707485</v>
      </c>
      <c r="E15" s="40">
        <f>'Nilai Partisipasi'!E15</f>
        <v>0</v>
      </c>
      <c r="F15" s="40"/>
      <c r="G15" s="40"/>
      <c r="H15" s="40"/>
      <c r="I15" s="42" t="e">
        <f t="shared" ref="I15:I46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Amris Antonius Purba</v>
      </c>
      <c r="D16" s="38" t="str">
        <f>'Nilai Partisipasi'!D16</f>
        <v>835707303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Anggelya Syafazisna</v>
      </c>
      <c r="D17" s="38" t="str">
        <f>'Nilai Partisipasi'!D17</f>
        <v>835707328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Anjeli Lorenza</v>
      </c>
      <c r="D18" s="38" t="str">
        <f>'Nilai Partisipasi'!D18</f>
        <v>835707374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Debi Putri Handayani</v>
      </c>
      <c r="D19" s="38" t="str">
        <f>'Nilai Partisipasi'!D19</f>
        <v>835707145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Denok Nur Wahyuni</v>
      </c>
      <c r="D20" s="38" t="str">
        <f>'Nilai Partisipasi'!D20</f>
        <v>835707177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Desi N Lumban Gaol</v>
      </c>
      <c r="D21" s="38" t="str">
        <f>'Nilai Partisipasi'!D21</f>
        <v>835707027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Eki Prima</v>
      </c>
      <c r="D22" s="38" t="str">
        <f>'Nilai Partisipasi'!D22</f>
        <v>835707184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Erni Marlina</v>
      </c>
      <c r="D23" s="38" t="str">
        <f>'Nilai Partisipasi'!D23</f>
        <v>835707217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Febrianti</v>
      </c>
      <c r="D24" s="38" t="str">
        <f>'Nilai Partisipasi'!D24</f>
        <v>835707224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Hesti Nurul Andini</v>
      </c>
      <c r="D25" s="38" t="str">
        <f>'Nilai Partisipasi'!D25</f>
        <v>835707249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Indah Rizka</v>
      </c>
      <c r="D26" s="38" t="str">
        <f>'Nilai Partisipasi'!D26</f>
        <v>835707256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Indah Wijaya</v>
      </c>
      <c r="D27" s="38" t="str">
        <f>'Nilai Partisipasi'!D27</f>
        <v>835707263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Irani</v>
      </c>
      <c r="D28" s="38" t="str">
        <f>'Nilai Partisipasi'!D28</f>
        <v>835707288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Jumsinah</v>
      </c>
      <c r="D29" s="38" t="str">
        <f>'Nilai Partisipasi'!D29</f>
        <v>835707059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Juwinda Handayani</v>
      </c>
      <c r="D30" s="38" t="str">
        <f>'Nilai Partisipasi'!D30</f>
        <v>835707034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Lasri K. Siregar</v>
      </c>
      <c r="D31" s="38" t="str">
        <f>'Nilai Partisipasi'!D31</f>
        <v>835707335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Lili Safitri</v>
      </c>
      <c r="D32" s="38" t="str">
        <f>'Nilai Partisipasi'!D32</f>
        <v>835707295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Lisnawati</v>
      </c>
      <c r="D33" s="38" t="str">
        <f>'Nilai Partisipasi'!D33</f>
        <v>835707106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Melisa</v>
      </c>
      <c r="D34" s="38" t="str">
        <f>'Nilai Partisipasi'!D34</f>
        <v>835707073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Muhammad Zulfikri Imran</v>
      </c>
      <c r="D35" s="38" t="str">
        <f>'Nilai Partisipasi'!D35</f>
        <v>835707066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Reminiscere Anastasya Raja Guk Guk</v>
      </c>
      <c r="D36" s="38" t="str">
        <f>'Nilai Partisipasi'!D36</f>
        <v>835707453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Sri Rahayu</v>
      </c>
      <c r="D37" s="38" t="str">
        <f>'Nilai Partisipasi'!D37</f>
        <v>835707002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6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Sri Rezki Utami</v>
      </c>
      <c r="D38" s="38" t="str">
        <f>'Nilai Partisipasi'!D38</f>
        <v>835707414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Suhardiman</v>
      </c>
      <c r="D39" s="38" t="str">
        <f>'Nilai Partisipasi'!D39</f>
        <v>835707407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Sulastri Wahyuni</v>
      </c>
      <c r="D40" s="38" t="str">
        <f>'Nilai Partisipasi'!D40</f>
        <v>835707596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 t="str">
        <f>'Nilai Partisipasi'!C41</f>
        <v>Utami Ningsih</v>
      </c>
      <c r="D41" s="38" t="str">
        <f>'Nilai Partisipasi'!D41</f>
        <v>835707589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 t="str">
        <f>'Nilai Partisipasi'!C42</f>
        <v>Warniati</v>
      </c>
      <c r="D42" s="38">
        <f>'Nilai Partisipasi'!D42</f>
        <v>856451949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 t="str">
        <f>'Nilai Partisipasi'!C43</f>
        <v>Wedni Rihesty</v>
      </c>
      <c r="D43" s="38" t="str">
        <f>'Nilai Partisipasi'!D43</f>
        <v>835707557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4" spans="2:11" ht="15" customHeight="1" x14ac:dyDescent="0.25">
      <c r="B44" s="40">
        <v>31</v>
      </c>
      <c r="C44" s="37" t="str">
        <f>'Nilai Partisipasi'!C44</f>
        <v>Wistia Anisa Wulandari</v>
      </c>
      <c r="D44" s="38" t="str">
        <f>'Nilai Partisipasi'!D44</f>
        <v>835707532</v>
      </c>
      <c r="E44" s="40">
        <f>'Nilai Partisipasi'!E44</f>
        <v>0</v>
      </c>
      <c r="F44" s="40"/>
      <c r="G44" s="40"/>
      <c r="H44" s="40"/>
      <c r="I44" s="42" t="e">
        <f t="shared" si="0"/>
        <v>#DIV/0!</v>
      </c>
      <c r="J44" s="42">
        <f>'Nilai Partisipasi'!I44</f>
        <v>0</v>
      </c>
      <c r="K44" s="42" t="e">
        <f t="shared" si="2"/>
        <v>#DIV/0!</v>
      </c>
    </row>
    <row r="45" spans="2:11" ht="15" customHeight="1" x14ac:dyDescent="0.25">
      <c r="B45" s="40">
        <v>32</v>
      </c>
      <c r="C45" s="37" t="str">
        <f>'Nilai Partisipasi'!C45</f>
        <v>Yudha Ananda Rizky</v>
      </c>
      <c r="D45" s="38" t="str">
        <f>'Nilai Partisipasi'!D45</f>
        <v>835707518</v>
      </c>
      <c r="E45" s="40">
        <f>'Nilai Partisipasi'!E45</f>
        <v>0</v>
      </c>
      <c r="F45" s="40"/>
      <c r="G45" s="40"/>
      <c r="H45" s="40"/>
      <c r="I45" s="42" t="e">
        <f t="shared" si="0"/>
        <v>#DIV/0!</v>
      </c>
      <c r="J45" s="42">
        <f>'Nilai Partisipasi'!I45</f>
        <v>0</v>
      </c>
      <c r="K45" s="42" t="e">
        <f t="shared" si="2"/>
        <v>#DIV/0!</v>
      </c>
    </row>
    <row r="46" spans="2:11" ht="15" customHeight="1" x14ac:dyDescent="0.25">
      <c r="B46" s="40">
        <v>33</v>
      </c>
      <c r="C46" s="37" t="str">
        <f>'Nilai Partisipasi'!C46</f>
        <v>Yulmaleni</v>
      </c>
      <c r="D46" s="38" t="str">
        <f>'Nilai Partisipasi'!D46</f>
        <v>835707492</v>
      </c>
      <c r="E46" s="40">
        <f>'Nilai Partisipasi'!E46</f>
        <v>0</v>
      </c>
      <c r="F46" s="40"/>
      <c r="G46" s="40"/>
      <c r="H46" s="40"/>
      <c r="I46" s="42" t="e">
        <f t="shared" si="0"/>
        <v>#DIV/0!</v>
      </c>
      <c r="J46" s="42">
        <f>'Nilai Partisipasi'!I46</f>
        <v>0</v>
      </c>
      <c r="K46" s="42" t="e">
        <f t="shared" si="2"/>
        <v>#DIV/0!</v>
      </c>
    </row>
    <row r="47" spans="2:11" ht="15" customHeight="1" x14ac:dyDescent="0.25">
      <c r="B47" s="49">
        <v>34</v>
      </c>
      <c r="C47" s="37" t="str">
        <f>'Nilai Partisipasi'!C47</f>
        <v>DAHNIAR</v>
      </c>
      <c r="D47" s="38">
        <f>'Nilai Partisipasi'!D47</f>
        <v>856460876</v>
      </c>
      <c r="E47" s="49">
        <f>'Nilai Partisipasi'!E47</f>
        <v>0</v>
      </c>
      <c r="F47" s="49"/>
      <c r="G47" s="49"/>
      <c r="H47" s="49"/>
      <c r="I47" s="50" t="e">
        <f t="shared" ref="I47:I48" si="3">AVERAGEA(F47:H47)</f>
        <v>#DIV/0!</v>
      </c>
      <c r="J47" s="50">
        <f>'Nilai Partisipasi'!I47</f>
        <v>0</v>
      </c>
      <c r="K47" s="50" t="e">
        <f t="shared" ref="K47:K48" si="4">(3*J47+7*I47)/10</f>
        <v>#DIV/0!</v>
      </c>
    </row>
    <row r="48" spans="2:11" ht="15" customHeight="1" x14ac:dyDescent="0.25">
      <c r="B48" s="49">
        <v>35</v>
      </c>
      <c r="C48" s="37" t="str">
        <f>'Nilai Partisipasi'!C48</f>
        <v>WINDRA</v>
      </c>
      <c r="D48" s="38">
        <f>'Nilai Partisipasi'!D48</f>
        <v>856463785</v>
      </c>
      <c r="E48" s="49">
        <f>'Nilai Partisipasi'!E48</f>
        <v>0</v>
      </c>
      <c r="F48" s="49"/>
      <c r="G48" s="49"/>
      <c r="H48" s="49"/>
      <c r="I48" s="50" t="e">
        <f t="shared" si="3"/>
        <v>#DIV/0!</v>
      </c>
      <c r="J48" s="50">
        <f>'Nilai Partisipasi'!I48</f>
        <v>0</v>
      </c>
      <c r="K48" s="50" t="e">
        <f t="shared" si="4"/>
        <v>#DIV/0!</v>
      </c>
    </row>
    <row r="50" spans="2:11" s="10" customFormat="1" ht="15" customHeight="1" x14ac:dyDescent="0.25">
      <c r="B50" s="10" t="s">
        <v>47</v>
      </c>
      <c r="I50" s="26"/>
      <c r="J50" s="26"/>
      <c r="K50" s="26"/>
    </row>
    <row r="51" spans="2:11" s="10" customFormat="1" ht="15" customHeight="1" x14ac:dyDescent="0.25">
      <c r="C51" s="10" t="s">
        <v>65</v>
      </c>
      <c r="D51" s="10" t="s">
        <v>66</v>
      </c>
      <c r="I51" s="26"/>
      <c r="J51" s="26"/>
      <c r="K51" s="26"/>
    </row>
    <row r="52" spans="2:11" s="10" customFormat="1" ht="15" customHeight="1" x14ac:dyDescent="0.25">
      <c r="C52" s="10" t="s">
        <v>67</v>
      </c>
      <c r="D52" s="10" t="s">
        <v>36</v>
      </c>
      <c r="I52" s="26"/>
      <c r="J52" s="26"/>
      <c r="K52" s="26"/>
    </row>
    <row r="53" spans="2:11" s="10" customFormat="1" ht="15" customHeight="1" x14ac:dyDescent="0.25">
      <c r="C53" s="10" t="s">
        <v>68</v>
      </c>
      <c r="D53" s="10" t="s">
        <v>69</v>
      </c>
      <c r="I53" s="26"/>
      <c r="J53" s="26"/>
      <c r="K53" s="26"/>
    </row>
    <row r="54" spans="2:11" s="10" customFormat="1" ht="15" customHeight="1" x14ac:dyDescent="0.25">
      <c r="C54" s="11" t="s">
        <v>70</v>
      </c>
      <c r="I54" s="26"/>
      <c r="J54" s="26"/>
      <c r="K54" s="26"/>
    </row>
    <row r="55" spans="2:11" s="10" customFormat="1" ht="15" customHeight="1" x14ac:dyDescent="0.25">
      <c r="B55" s="11"/>
      <c r="C55" s="11" t="s">
        <v>71</v>
      </c>
      <c r="I55" s="26"/>
      <c r="J55" s="26"/>
      <c r="K55" s="26"/>
    </row>
    <row r="56" spans="2:11" s="10" customFormat="1" ht="15" customHeight="1" x14ac:dyDescent="0.25">
      <c r="I56" s="26"/>
      <c r="J56" s="26"/>
      <c r="K56" s="26"/>
    </row>
    <row r="57" spans="2:11" ht="15" customHeight="1" x14ac:dyDescent="0.25">
      <c r="C57" s="1" t="s">
        <v>8</v>
      </c>
      <c r="G57" s="1" t="s">
        <v>72</v>
      </c>
    </row>
    <row r="58" spans="2:11" ht="15" customHeight="1" x14ac:dyDescent="0.25">
      <c r="C58" s="1" t="s">
        <v>59</v>
      </c>
      <c r="G58" s="1" t="s">
        <v>37</v>
      </c>
    </row>
    <row r="61" spans="2:11" ht="15" customHeight="1" x14ac:dyDescent="0.25">
      <c r="G61" s="1" t="s">
        <v>73</v>
      </c>
    </row>
    <row r="62" spans="2:11" ht="15" customHeight="1" x14ac:dyDescent="0.25">
      <c r="C62" s="1" t="s">
        <v>60</v>
      </c>
      <c r="G62" s="1" t="s">
        <v>38</v>
      </c>
    </row>
    <row r="63" spans="2:11" ht="15" customHeight="1" x14ac:dyDescent="0.25">
      <c r="C63" s="1" t="s">
        <v>61</v>
      </c>
      <c r="G63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topLeftCell="A40" zoomScale="80" zoomScaleNormal="90" zoomScaleSheetLayoutView="80" workbookViewId="0">
      <selection activeCell="F16" sqref="F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7" t="s">
        <v>96</v>
      </c>
      <c r="L2" s="67"/>
    </row>
    <row r="3" spans="2:15" ht="14.1" customHeight="1" x14ac:dyDescent="0.25">
      <c r="K3" s="67">
        <v>42944</v>
      </c>
      <c r="L3" s="67"/>
    </row>
    <row r="4" spans="2:15" ht="14.1" customHeight="1" x14ac:dyDescent="0.25"/>
    <row r="5" spans="2:15" ht="21.95" customHeight="1" x14ac:dyDescent="0.25">
      <c r="B5" s="65" t="s">
        <v>11</v>
      </c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2:15" ht="21.95" customHeight="1" x14ac:dyDescent="0.25">
      <c r="B6" s="70" t="str">
        <f>"Masa Registrasi "&amp;'Nilai Partisipasi'!D10</f>
        <v>Masa Registrasi : 2021.1</v>
      </c>
      <c r="C6" s="70"/>
      <c r="D6" s="70"/>
      <c r="E6" s="70"/>
      <c r="F6" s="70"/>
      <c r="G6" s="70"/>
      <c r="H6" s="70"/>
      <c r="I6" s="70"/>
      <c r="J6" s="70"/>
      <c r="K6" s="70"/>
      <c r="L6" s="70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Duri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71" t="s">
        <v>14</v>
      </c>
      <c r="C11" s="72" t="s">
        <v>27</v>
      </c>
      <c r="D11" s="71" t="s">
        <v>15</v>
      </c>
      <c r="E11" s="71" t="s">
        <v>16</v>
      </c>
      <c r="F11" s="71"/>
      <c r="G11" s="71"/>
      <c r="H11" s="71"/>
      <c r="I11" s="71"/>
      <c r="J11" s="71"/>
      <c r="K11" s="71"/>
      <c r="L11" s="71"/>
    </row>
    <row r="12" spans="2:15" s="9" customFormat="1" ht="14.1" customHeight="1" x14ac:dyDescent="0.25">
      <c r="B12" s="71"/>
      <c r="C12" s="73"/>
      <c r="D12" s="71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71"/>
      <c r="C13" s="73"/>
      <c r="D13" s="71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71"/>
      <c r="C14" s="74"/>
      <c r="D14" s="71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1" t="str">
        <f>'Nilai Partisipasi'!C14</f>
        <v>Adi Nandani</v>
      </c>
      <c r="D15" s="30" t="str">
        <f>'Nilai Partisipasi'!D14</f>
        <v>835707138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1" t="str">
        <f>'Nilai Partisipasi'!C15</f>
        <v>Admai Sianturi</v>
      </c>
      <c r="D16" s="30" t="str">
        <f>'Nilai Partisipasi'!D15</f>
        <v>835707485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1" t="str">
        <f>'Nilai Partisipasi'!C16</f>
        <v>Amris Antonius Purba</v>
      </c>
      <c r="D17" s="30" t="str">
        <f>'Nilai Partisipasi'!D16</f>
        <v>835707303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1" t="str">
        <f>'Nilai Partisipasi'!C17</f>
        <v>Anggelya Syafazisna</v>
      </c>
      <c r="D18" s="30" t="str">
        <f>'Nilai Partisipasi'!D17</f>
        <v>835707328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1" t="str">
        <f>'Nilai Partisipasi'!C18</f>
        <v>Anjeli Lorenza</v>
      </c>
      <c r="D19" s="30" t="str">
        <f>'Nilai Partisipasi'!D18</f>
        <v>835707374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1" t="str">
        <f>'Nilai Partisipasi'!C19</f>
        <v>Debi Putri Handayani</v>
      </c>
      <c r="D20" s="30" t="str">
        <f>'Nilai Partisipasi'!D19</f>
        <v>835707145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1" t="str">
        <f>'Nilai Partisipasi'!C20</f>
        <v>Denok Nur Wahyuni</v>
      </c>
      <c r="D21" s="30" t="str">
        <f>'Nilai Partisipasi'!D20</f>
        <v>835707177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1" t="str">
        <f>'Nilai Partisipasi'!C21</f>
        <v>Desi N Lumban Gaol</v>
      </c>
      <c r="D22" s="30" t="str">
        <f>'Nilai Partisipasi'!D21</f>
        <v>835707027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1" t="str">
        <f>'Nilai Partisipasi'!C22</f>
        <v>Eki Prima</v>
      </c>
      <c r="D23" s="30" t="str">
        <f>'Nilai Partisipasi'!D22</f>
        <v>835707184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1" t="str">
        <f>'Nilai Partisipasi'!C23</f>
        <v>Erni Marlina</v>
      </c>
      <c r="D24" s="30" t="str">
        <f>'Nilai Partisipasi'!D23</f>
        <v>835707217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1" t="str">
        <f>'Nilai Partisipasi'!C24</f>
        <v>Febrianti</v>
      </c>
      <c r="D25" s="30" t="str">
        <f>'Nilai Partisipasi'!D24</f>
        <v>835707224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1" t="str">
        <f>'Nilai Partisipasi'!C25</f>
        <v>Hesti Nurul Andini</v>
      </c>
      <c r="D26" s="30" t="str">
        <f>'Nilai Partisipasi'!D25</f>
        <v>835707249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56" t="str">
        <f>'Nilai Partisipasi'!C26</f>
        <v>Indah Rizka</v>
      </c>
      <c r="D27" s="30" t="str">
        <f>'Nilai Partisipasi'!D26</f>
        <v>835707256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56" t="str">
        <f>'Nilai Partisipasi'!C27</f>
        <v>Indah Wijaya</v>
      </c>
      <c r="D28" s="30" t="str">
        <f>'Nilai Partisipasi'!D27</f>
        <v>835707263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56" t="str">
        <f>'Nilai Partisipasi'!C28</f>
        <v>Irani</v>
      </c>
      <c r="D29" s="30" t="str">
        <f>'Nilai Partisipasi'!D28</f>
        <v>835707288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56" t="str">
        <f>'Nilai Partisipasi'!C29</f>
        <v>Jumsinah</v>
      </c>
      <c r="D30" s="30" t="str">
        <f>'Nilai Partisipasi'!D29</f>
        <v>835707059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56" t="str">
        <f>'Nilai Partisipasi'!C30</f>
        <v>Juwinda Handayani</v>
      </c>
      <c r="D31" s="30" t="str">
        <f>'Nilai Partisipasi'!D30</f>
        <v>835707034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56" t="str">
        <f>'Nilai Partisipasi'!C31</f>
        <v>Lasri K. Siregar</v>
      </c>
      <c r="D32" s="30" t="str">
        <f>'Nilai Partisipasi'!D31</f>
        <v>835707335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56" t="str">
        <f>'Nilai Partisipasi'!C32</f>
        <v>Lili Safitri</v>
      </c>
      <c r="D33" s="30" t="str">
        <f>'Nilai Partisipasi'!D32</f>
        <v>835707295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56" t="str">
        <f>'Nilai Partisipasi'!C33</f>
        <v>Lisnawati</v>
      </c>
      <c r="D34" s="30" t="str">
        <f>'Nilai Partisipasi'!D33</f>
        <v>835707106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56" t="str">
        <f>'Nilai Partisipasi'!C34</f>
        <v>Melisa</v>
      </c>
      <c r="D35" s="30" t="str">
        <f>'Nilai Partisipasi'!D34</f>
        <v>835707073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56" t="str">
        <f>'Nilai Partisipasi'!C35</f>
        <v>Muhammad Zulfikri Imran</v>
      </c>
      <c r="D36" s="30" t="str">
        <f>'Nilai Partisipasi'!D35</f>
        <v>835707066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56" t="str">
        <f>'Nilai Partisipasi'!C36</f>
        <v>Reminiscere Anastasya Raja Guk Guk</v>
      </c>
      <c r="D37" s="30" t="str">
        <f>'Nilai Partisipasi'!D36</f>
        <v>835707453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56" t="str">
        <f>'Nilai Partisipasi'!C37</f>
        <v>Sri Rahayu</v>
      </c>
      <c r="D38" s="30" t="str">
        <f>'Nilai Partisipasi'!D37</f>
        <v>835707002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56" t="str">
        <f>'Nilai Partisipasi'!C38</f>
        <v>Sri Rezki Utami</v>
      </c>
      <c r="D39" s="30" t="str">
        <f>'Nilai Partisipasi'!D38</f>
        <v>835707414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25">
      <c r="B40" s="21">
        <v>26</v>
      </c>
      <c r="C40" s="56" t="str">
        <f>'Nilai Partisipasi'!C39</f>
        <v>Suhardiman</v>
      </c>
      <c r="D40" s="30" t="str">
        <f>'Nilai Partisipasi'!D39</f>
        <v>835707407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25">
      <c r="B41" s="21">
        <v>27</v>
      </c>
      <c r="C41" s="56" t="str">
        <f>'Nilai Partisipasi'!C40</f>
        <v>Sulastri Wahyuni</v>
      </c>
      <c r="D41" s="30" t="str">
        <f>'Nilai Partisipasi'!D40</f>
        <v>835707596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25">
      <c r="B42" s="21">
        <v>28</v>
      </c>
      <c r="C42" s="56" t="str">
        <f>'Nilai Partisipasi'!C41</f>
        <v>Utami Ningsih</v>
      </c>
      <c r="D42" s="30" t="str">
        <f>'Nilai Partisipasi'!D41</f>
        <v>835707589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25">
      <c r="B43" s="7">
        <v>29</v>
      </c>
      <c r="C43" s="56" t="str">
        <f>'Nilai Partisipasi'!C42</f>
        <v>Warniati</v>
      </c>
      <c r="D43" s="30">
        <f>'Nilai Partisipasi'!D42</f>
        <v>856451949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25">
      <c r="B44" s="7">
        <v>30</v>
      </c>
      <c r="C44" s="56" t="str">
        <f>'Nilai Partisipasi'!C43</f>
        <v>Wedni Rihesty</v>
      </c>
      <c r="D44" s="30" t="str">
        <f>'Nilai Partisipasi'!D43</f>
        <v>835707557</v>
      </c>
      <c r="E44" s="8"/>
      <c r="F44" s="8"/>
      <c r="G44" s="8"/>
      <c r="H44" s="8"/>
      <c r="I44" s="8"/>
      <c r="J44" s="8"/>
      <c r="K44" s="8"/>
      <c r="L44" s="8"/>
    </row>
    <row r="45" spans="2:12" ht="50.1" customHeight="1" x14ac:dyDescent="0.25">
      <c r="B45" s="21">
        <v>31</v>
      </c>
      <c r="C45" s="56" t="str">
        <f>'Nilai Partisipasi'!C44</f>
        <v>Wistia Anisa Wulandari</v>
      </c>
      <c r="D45" s="30" t="str">
        <f>'Nilai Partisipasi'!D44</f>
        <v>835707532</v>
      </c>
      <c r="E45" s="22"/>
      <c r="F45" s="22"/>
      <c r="G45" s="22"/>
      <c r="H45" s="22"/>
      <c r="I45" s="22"/>
      <c r="J45" s="22"/>
      <c r="K45" s="22"/>
      <c r="L45" s="22"/>
    </row>
    <row r="46" spans="2:12" ht="50.1" customHeight="1" x14ac:dyDescent="0.25">
      <c r="B46" s="21">
        <v>32</v>
      </c>
      <c r="C46" s="56" t="str">
        <f>'Nilai Partisipasi'!C45</f>
        <v>Yudha Ananda Rizky</v>
      </c>
      <c r="D46" s="30" t="str">
        <f>'Nilai Partisipasi'!D45</f>
        <v>835707518</v>
      </c>
      <c r="E46" s="22"/>
      <c r="F46" s="22"/>
      <c r="G46" s="22"/>
      <c r="H46" s="22"/>
      <c r="I46" s="22"/>
      <c r="J46" s="22"/>
      <c r="K46" s="22"/>
      <c r="L46" s="22"/>
    </row>
    <row r="47" spans="2:12" ht="50.1" customHeight="1" x14ac:dyDescent="0.25">
      <c r="B47" s="21">
        <v>33</v>
      </c>
      <c r="C47" s="56" t="str">
        <f>'Nilai Partisipasi'!C46</f>
        <v>Yulmaleni</v>
      </c>
      <c r="D47" s="30" t="str">
        <f>'Nilai Partisipasi'!D46</f>
        <v>835707492</v>
      </c>
      <c r="E47" s="22"/>
      <c r="F47" s="22"/>
      <c r="G47" s="22"/>
      <c r="H47" s="22"/>
      <c r="I47" s="22"/>
      <c r="J47" s="22"/>
      <c r="K47" s="22"/>
      <c r="L47" s="22"/>
    </row>
    <row r="48" spans="2:12" ht="50.1" customHeight="1" x14ac:dyDescent="0.25">
      <c r="B48" s="51">
        <v>34</v>
      </c>
      <c r="C48" s="56" t="str">
        <f>'Nilai Partisipasi'!C47</f>
        <v>DAHNIAR</v>
      </c>
      <c r="D48" s="51">
        <f>'Nilai Partisipasi'!D47</f>
        <v>856460876</v>
      </c>
      <c r="E48" s="52"/>
      <c r="F48" s="52"/>
      <c r="G48" s="52"/>
      <c r="H48" s="52"/>
      <c r="I48" s="52"/>
      <c r="J48" s="52"/>
      <c r="K48" s="52"/>
      <c r="L48" s="52"/>
    </row>
    <row r="49" spans="2:15" ht="50.1" customHeight="1" x14ac:dyDescent="0.25">
      <c r="B49" s="51">
        <v>35</v>
      </c>
      <c r="C49" s="56" t="str">
        <f>'Nilai Partisipasi'!C48</f>
        <v>WINDRA</v>
      </c>
      <c r="D49" s="51">
        <f>'Nilai Partisipasi'!D48</f>
        <v>856463785</v>
      </c>
      <c r="E49" s="52"/>
      <c r="F49" s="52"/>
      <c r="G49" s="52"/>
      <c r="H49" s="52"/>
      <c r="I49" s="52"/>
      <c r="J49" s="52"/>
      <c r="K49" s="52"/>
      <c r="L49" s="52"/>
    </row>
    <row r="50" spans="2:15" ht="48.95" customHeight="1" x14ac:dyDescent="0.25">
      <c r="B50" s="68" t="s">
        <v>19</v>
      </c>
      <c r="C50" s="68"/>
      <c r="D50" s="68"/>
      <c r="E50" s="8"/>
      <c r="F50" s="8"/>
      <c r="G50" s="8"/>
      <c r="H50" s="8"/>
      <c r="I50" s="8"/>
      <c r="J50" s="8"/>
      <c r="K50" s="8"/>
      <c r="L50" s="8"/>
    </row>
    <row r="51" spans="2:15" ht="18" customHeight="1" x14ac:dyDescent="0.25">
      <c r="B51" s="68" t="s">
        <v>20</v>
      </c>
      <c r="C51" s="68"/>
      <c r="D51" s="68"/>
      <c r="E51" s="8"/>
      <c r="F51" s="8"/>
      <c r="G51" s="8"/>
      <c r="H51" s="8"/>
      <c r="I51" s="8"/>
      <c r="J51" s="8"/>
      <c r="K51" s="8"/>
      <c r="L51" s="8"/>
    </row>
    <row r="52" spans="2:15" ht="48.95" customHeight="1" x14ac:dyDescent="0.25">
      <c r="B52" s="69" t="s">
        <v>21</v>
      </c>
      <c r="C52" s="69"/>
      <c r="D52" s="69"/>
      <c r="E52" s="8"/>
      <c r="F52" s="8"/>
      <c r="G52" s="8"/>
      <c r="H52" s="8"/>
      <c r="I52" s="8"/>
      <c r="J52" s="8"/>
      <c r="K52" s="8"/>
      <c r="L52" s="8"/>
    </row>
    <row r="53" spans="2:15" ht="18" customHeight="1" x14ac:dyDescent="0.25">
      <c r="B53" s="69" t="s">
        <v>22</v>
      </c>
      <c r="C53" s="69"/>
      <c r="D53" s="69"/>
      <c r="E53" s="8"/>
      <c r="F53" s="8"/>
      <c r="G53" s="8"/>
      <c r="H53" s="8"/>
      <c r="I53" s="8"/>
      <c r="J53" s="8"/>
      <c r="K53" s="8"/>
      <c r="L53" s="8"/>
    </row>
    <row r="54" spans="2:15" ht="14.1" customHeight="1" x14ac:dyDescent="0.25">
      <c r="B54" s="6" t="s">
        <v>23</v>
      </c>
      <c r="D54" s="6"/>
    </row>
    <row r="55" spans="2:15" ht="14.1" customHeight="1" x14ac:dyDescent="0.25">
      <c r="B55" s="1" t="s">
        <v>24</v>
      </c>
    </row>
    <row r="56" spans="2:15" ht="14.1" customHeight="1" x14ac:dyDescent="0.25">
      <c r="B56" s="1" t="s">
        <v>25</v>
      </c>
    </row>
    <row r="57" spans="2:15" ht="14.1" customHeight="1" x14ac:dyDescent="0.25"/>
    <row r="58" spans="2:15" ht="18" customHeight="1" x14ac:dyDescent="0.25">
      <c r="I58" s="1" t="s">
        <v>28</v>
      </c>
    </row>
    <row r="59" spans="2:15" ht="18" customHeight="1" x14ac:dyDescent="0.25">
      <c r="I59" s="2" t="s">
        <v>92</v>
      </c>
    </row>
    <row r="60" spans="2:15" ht="18" customHeight="1" x14ac:dyDescent="0.25">
      <c r="I60" s="2"/>
      <c r="O60" s="1" t="s">
        <v>26</v>
      </c>
    </row>
    <row r="61" spans="2:15" ht="18" customHeight="1" x14ac:dyDescent="0.25">
      <c r="B61" s="6"/>
      <c r="I61" s="2"/>
    </row>
    <row r="62" spans="2:15" ht="18" customHeight="1" x14ac:dyDescent="0.25">
      <c r="I62" s="3" t="s">
        <v>9</v>
      </c>
    </row>
    <row r="63" spans="2:15" ht="18" customHeight="1" x14ac:dyDescent="0.25">
      <c r="I63" s="2" t="s">
        <v>10</v>
      </c>
    </row>
    <row r="64" spans="2:15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</sheetData>
  <mergeCells count="12">
    <mergeCell ref="K3:L3"/>
    <mergeCell ref="K2:L2"/>
    <mergeCell ref="B51:D51"/>
    <mergeCell ref="B52:D52"/>
    <mergeCell ref="B53:D53"/>
    <mergeCell ref="B5:L5"/>
    <mergeCell ref="B6:L6"/>
    <mergeCell ref="B11:B14"/>
    <mergeCell ref="D11:D14"/>
    <mergeCell ref="E11:L11"/>
    <mergeCell ref="B50:D50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2"/>
  <sheetViews>
    <sheetView view="pageBreakPreview" topLeftCell="A37" zoomScaleNormal="100" zoomScaleSheetLayoutView="100" workbookViewId="0">
      <selection activeCell="D7" sqref="D7:F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65" t="s">
        <v>78</v>
      </c>
      <c r="C5" s="65"/>
      <c r="D5" s="65"/>
      <c r="E5" s="65"/>
      <c r="F5" s="65"/>
      <c r="G5" s="65"/>
      <c r="H5" s="65"/>
    </row>
    <row r="6" spans="2:8" ht="15" customHeight="1" x14ac:dyDescent="0.25">
      <c r="B6" s="9"/>
    </row>
    <row r="7" spans="2:8" ht="30" customHeight="1" x14ac:dyDescent="0.25">
      <c r="B7" s="77" t="s">
        <v>75</v>
      </c>
      <c r="C7" s="78"/>
      <c r="D7" s="77" t="s">
        <v>76</v>
      </c>
      <c r="E7" s="86"/>
      <c r="F7" s="78"/>
      <c r="G7" s="82" t="str">
        <f>"Masa Registrasi "&amp;'Nilai Partisipasi'!D10</f>
        <v>Masa Registrasi : 2021.1</v>
      </c>
      <c r="H7" s="82"/>
    </row>
    <row r="8" spans="2:8" ht="30" customHeight="1" x14ac:dyDescent="0.25">
      <c r="B8" s="77" t="s">
        <v>97</v>
      </c>
      <c r="C8" s="78"/>
      <c r="D8" s="33" t="s">
        <v>0</v>
      </c>
      <c r="E8" s="53" t="str">
        <f>'Nilai Partisipasi'!H9</f>
        <v>: Duri</v>
      </c>
      <c r="F8" s="77" t="s">
        <v>79</v>
      </c>
      <c r="G8" s="86"/>
      <c r="H8" s="78"/>
    </row>
    <row r="9" spans="2:8" ht="15" customHeight="1" x14ac:dyDescent="0.25">
      <c r="B9" s="9"/>
    </row>
    <row r="10" spans="2:8" ht="15" customHeight="1" x14ac:dyDescent="0.25">
      <c r="B10" s="79" t="s">
        <v>14</v>
      </c>
      <c r="C10" s="72" t="s">
        <v>27</v>
      </c>
      <c r="D10" s="79" t="s">
        <v>15</v>
      </c>
      <c r="E10" s="79" t="s">
        <v>80</v>
      </c>
      <c r="F10" s="75" t="s">
        <v>81</v>
      </c>
      <c r="G10" s="84" t="s">
        <v>82</v>
      </c>
      <c r="H10" s="85"/>
    </row>
    <row r="11" spans="2:8" ht="15" customHeight="1" x14ac:dyDescent="0.25">
      <c r="B11" s="80"/>
      <c r="C11" s="73"/>
      <c r="D11" s="80"/>
      <c r="E11" s="80"/>
      <c r="F11" s="83"/>
      <c r="G11" s="15" t="s">
        <v>83</v>
      </c>
      <c r="H11" s="75" t="s">
        <v>85</v>
      </c>
    </row>
    <row r="12" spans="2:8" ht="15" customHeight="1" x14ac:dyDescent="0.25">
      <c r="B12" s="81"/>
      <c r="C12" s="74"/>
      <c r="D12" s="81"/>
      <c r="E12" s="81"/>
      <c r="F12" s="76"/>
      <c r="G12" s="16" t="s">
        <v>84</v>
      </c>
      <c r="H12" s="76"/>
    </row>
    <row r="13" spans="2:8" ht="39.950000000000003" customHeight="1" x14ac:dyDescent="0.25">
      <c r="B13" s="28">
        <v>1</v>
      </c>
      <c r="C13" s="31" t="str">
        <f>'Nilai Partisipasi'!C14</f>
        <v>Adi Nandani</v>
      </c>
      <c r="D13" s="30" t="str">
        <f>'Nilai Partisipasi'!D14</f>
        <v>835707138</v>
      </c>
      <c r="E13" s="29"/>
      <c r="F13" s="29"/>
      <c r="G13" s="29"/>
      <c r="H13" s="29"/>
    </row>
    <row r="14" spans="2:8" ht="39.950000000000003" customHeight="1" x14ac:dyDescent="0.25">
      <c r="B14" s="28">
        <v>2</v>
      </c>
      <c r="C14" s="31" t="str">
        <f>'Nilai Partisipasi'!C15</f>
        <v>Admai Sianturi</v>
      </c>
      <c r="D14" s="30" t="str">
        <f>'Nilai Partisipasi'!D15</f>
        <v>835707485</v>
      </c>
      <c r="E14" s="29"/>
      <c r="F14" s="29"/>
      <c r="G14" s="29"/>
      <c r="H14" s="29"/>
    </row>
    <row r="15" spans="2:8" ht="39.950000000000003" customHeight="1" x14ac:dyDescent="0.25">
      <c r="B15" s="28">
        <v>3</v>
      </c>
      <c r="C15" s="31" t="str">
        <f>'Nilai Partisipasi'!C16</f>
        <v>Amris Antonius Purba</v>
      </c>
      <c r="D15" s="30" t="str">
        <f>'Nilai Partisipasi'!D16</f>
        <v>835707303</v>
      </c>
      <c r="E15" s="29"/>
      <c r="F15" s="29"/>
      <c r="G15" s="29"/>
      <c r="H15" s="29"/>
    </row>
    <row r="16" spans="2:8" ht="39.950000000000003" customHeight="1" x14ac:dyDescent="0.25">
      <c r="B16" s="28">
        <v>4</v>
      </c>
      <c r="C16" s="31" t="str">
        <f>'Nilai Partisipasi'!C17</f>
        <v>Anggelya Syafazisna</v>
      </c>
      <c r="D16" s="30" t="str">
        <f>'Nilai Partisipasi'!D17</f>
        <v>835707328</v>
      </c>
      <c r="E16" s="29"/>
      <c r="F16" s="29"/>
      <c r="G16" s="29"/>
      <c r="H16" s="29"/>
    </row>
    <row r="17" spans="2:8" ht="39.950000000000003" customHeight="1" x14ac:dyDescent="0.25">
      <c r="B17" s="28">
        <v>5</v>
      </c>
      <c r="C17" s="31" t="str">
        <f>'Nilai Partisipasi'!C18</f>
        <v>Anjeli Lorenza</v>
      </c>
      <c r="D17" s="30" t="str">
        <f>'Nilai Partisipasi'!D18</f>
        <v>835707374</v>
      </c>
      <c r="E17" s="29"/>
      <c r="F17" s="29"/>
      <c r="G17" s="29"/>
      <c r="H17" s="29"/>
    </row>
    <row r="18" spans="2:8" ht="39.950000000000003" customHeight="1" x14ac:dyDescent="0.25">
      <c r="B18" s="28">
        <v>6</v>
      </c>
      <c r="C18" s="31" t="str">
        <f>'Nilai Partisipasi'!C19</f>
        <v>Debi Putri Handayani</v>
      </c>
      <c r="D18" s="30" t="str">
        <f>'Nilai Partisipasi'!D19</f>
        <v>835707145</v>
      </c>
      <c r="E18" s="29"/>
      <c r="F18" s="29"/>
      <c r="G18" s="29"/>
      <c r="H18" s="29"/>
    </row>
    <row r="19" spans="2:8" ht="39.950000000000003" customHeight="1" x14ac:dyDescent="0.25">
      <c r="B19" s="28">
        <v>7</v>
      </c>
      <c r="C19" s="31" t="str">
        <f>'Nilai Partisipasi'!C20</f>
        <v>Denok Nur Wahyuni</v>
      </c>
      <c r="D19" s="30" t="str">
        <f>'Nilai Partisipasi'!D20</f>
        <v>835707177</v>
      </c>
      <c r="E19" s="29"/>
      <c r="F19" s="29"/>
      <c r="G19" s="29"/>
      <c r="H19" s="29"/>
    </row>
    <row r="20" spans="2:8" ht="39.950000000000003" customHeight="1" x14ac:dyDescent="0.25">
      <c r="B20" s="28">
        <v>8</v>
      </c>
      <c r="C20" s="31" t="str">
        <f>'Nilai Partisipasi'!C21</f>
        <v>Desi N Lumban Gaol</v>
      </c>
      <c r="D20" s="30" t="str">
        <f>'Nilai Partisipasi'!D21</f>
        <v>835707027</v>
      </c>
      <c r="E20" s="29"/>
      <c r="F20" s="29"/>
      <c r="G20" s="29"/>
      <c r="H20" s="29"/>
    </row>
    <row r="21" spans="2:8" ht="39.950000000000003" customHeight="1" x14ac:dyDescent="0.25">
      <c r="B21" s="28">
        <v>9</v>
      </c>
      <c r="C21" s="31" t="str">
        <f>'Nilai Partisipasi'!C22</f>
        <v>Eki Prima</v>
      </c>
      <c r="D21" s="30" t="str">
        <f>'Nilai Partisipasi'!D22</f>
        <v>835707184</v>
      </c>
      <c r="E21" s="29"/>
      <c r="F21" s="29"/>
      <c r="G21" s="29"/>
      <c r="H21" s="29"/>
    </row>
    <row r="22" spans="2:8" ht="39.950000000000003" customHeight="1" x14ac:dyDescent="0.25">
      <c r="B22" s="28">
        <v>10</v>
      </c>
      <c r="C22" s="31" t="str">
        <f>'Nilai Partisipasi'!C23</f>
        <v>Erni Marlina</v>
      </c>
      <c r="D22" s="30" t="str">
        <f>'Nilai Partisipasi'!D23</f>
        <v>835707217</v>
      </c>
      <c r="E22" s="29"/>
      <c r="F22" s="29"/>
      <c r="G22" s="29"/>
      <c r="H22" s="29"/>
    </row>
    <row r="23" spans="2:8" ht="39.950000000000003" customHeight="1" x14ac:dyDescent="0.25">
      <c r="B23" s="28">
        <v>11</v>
      </c>
      <c r="C23" s="31" t="str">
        <f>'Nilai Partisipasi'!C24</f>
        <v>Febrianti</v>
      </c>
      <c r="D23" s="30" t="str">
        <f>'Nilai Partisipasi'!D24</f>
        <v>835707224</v>
      </c>
      <c r="E23" s="29"/>
      <c r="F23" s="29"/>
      <c r="G23" s="29"/>
      <c r="H23" s="29"/>
    </row>
    <row r="24" spans="2:8" ht="39.950000000000003" customHeight="1" x14ac:dyDescent="0.25">
      <c r="B24" s="28">
        <v>12</v>
      </c>
      <c r="C24" s="31" t="str">
        <f>'Nilai Partisipasi'!C25</f>
        <v>Hesti Nurul Andini</v>
      </c>
      <c r="D24" s="30" t="str">
        <f>'Nilai Partisipasi'!D25</f>
        <v>835707249</v>
      </c>
      <c r="E24" s="29"/>
      <c r="F24" s="29"/>
      <c r="G24" s="29"/>
      <c r="H24" s="29"/>
    </row>
    <row r="25" spans="2:8" ht="39.950000000000003" customHeight="1" x14ac:dyDescent="0.25">
      <c r="B25" s="28">
        <v>13</v>
      </c>
      <c r="C25" s="31" t="str">
        <f>'Nilai Partisipasi'!C26</f>
        <v>Indah Rizka</v>
      </c>
      <c r="D25" s="30" t="str">
        <f>'Nilai Partisipasi'!D26</f>
        <v>835707256</v>
      </c>
      <c r="E25" s="29"/>
      <c r="F25" s="29"/>
      <c r="G25" s="29"/>
      <c r="H25" s="29"/>
    </row>
    <row r="26" spans="2:8" ht="39.950000000000003" customHeight="1" x14ac:dyDescent="0.25">
      <c r="B26" s="28">
        <v>14</v>
      </c>
      <c r="C26" s="31" t="str">
        <f>'Nilai Partisipasi'!C27</f>
        <v>Indah Wijaya</v>
      </c>
      <c r="D26" s="30" t="str">
        <f>'Nilai Partisipasi'!D27</f>
        <v>835707263</v>
      </c>
      <c r="E26" s="29"/>
      <c r="F26" s="29"/>
      <c r="G26" s="29"/>
      <c r="H26" s="29"/>
    </row>
    <row r="27" spans="2:8" ht="39.950000000000003" customHeight="1" x14ac:dyDescent="0.25">
      <c r="B27" s="28">
        <v>15</v>
      </c>
      <c r="C27" s="31" t="str">
        <f>'Nilai Partisipasi'!C28</f>
        <v>Irani</v>
      </c>
      <c r="D27" s="30" t="str">
        <f>'Nilai Partisipasi'!D28</f>
        <v>835707288</v>
      </c>
      <c r="E27" s="29"/>
      <c r="F27" s="29"/>
      <c r="G27" s="29"/>
      <c r="H27" s="29"/>
    </row>
    <row r="28" spans="2:8" ht="39.950000000000003" customHeight="1" x14ac:dyDescent="0.25">
      <c r="B28" s="28">
        <v>16</v>
      </c>
      <c r="C28" s="31" t="str">
        <f>'Nilai Partisipasi'!C29</f>
        <v>Jumsinah</v>
      </c>
      <c r="D28" s="30" t="str">
        <f>'Nilai Partisipasi'!D29</f>
        <v>835707059</v>
      </c>
      <c r="E28" s="29"/>
      <c r="F28" s="29"/>
      <c r="G28" s="29"/>
      <c r="H28" s="29"/>
    </row>
    <row r="29" spans="2:8" ht="39.950000000000003" customHeight="1" x14ac:dyDescent="0.25">
      <c r="B29" s="28">
        <v>17</v>
      </c>
      <c r="C29" s="31" t="str">
        <f>'Nilai Partisipasi'!C30</f>
        <v>Juwinda Handayani</v>
      </c>
      <c r="D29" s="30" t="str">
        <f>'Nilai Partisipasi'!D30</f>
        <v>835707034</v>
      </c>
      <c r="E29" s="29"/>
      <c r="F29" s="29"/>
      <c r="G29" s="29"/>
      <c r="H29" s="29"/>
    </row>
    <row r="30" spans="2:8" ht="39.950000000000003" customHeight="1" x14ac:dyDescent="0.25">
      <c r="B30" s="28">
        <v>18</v>
      </c>
      <c r="C30" s="31" t="str">
        <f>'Nilai Partisipasi'!C31</f>
        <v>Lasri K. Siregar</v>
      </c>
      <c r="D30" s="30" t="str">
        <f>'Nilai Partisipasi'!D31</f>
        <v>835707335</v>
      </c>
      <c r="E30" s="29"/>
      <c r="F30" s="29"/>
      <c r="G30" s="29"/>
      <c r="H30" s="29"/>
    </row>
    <row r="31" spans="2:8" ht="39.950000000000003" customHeight="1" x14ac:dyDescent="0.25">
      <c r="B31" s="28">
        <v>19</v>
      </c>
      <c r="C31" s="31" t="str">
        <f>'Nilai Partisipasi'!C32</f>
        <v>Lili Safitri</v>
      </c>
      <c r="D31" s="30" t="str">
        <f>'Nilai Partisipasi'!D32</f>
        <v>835707295</v>
      </c>
      <c r="E31" s="29"/>
      <c r="F31" s="29"/>
      <c r="G31" s="29"/>
      <c r="H31" s="29"/>
    </row>
    <row r="32" spans="2:8" ht="39.950000000000003" customHeight="1" x14ac:dyDescent="0.25">
      <c r="B32" s="28">
        <v>20</v>
      </c>
      <c r="C32" s="31" t="str">
        <f>'Nilai Partisipasi'!C33</f>
        <v>Lisnawati</v>
      </c>
      <c r="D32" s="30" t="str">
        <f>'Nilai Partisipasi'!D33</f>
        <v>835707106</v>
      </c>
      <c r="E32" s="29"/>
      <c r="F32" s="29"/>
      <c r="G32" s="29"/>
      <c r="H32" s="29"/>
    </row>
    <row r="33" spans="2:8" ht="39.950000000000003" customHeight="1" x14ac:dyDescent="0.25">
      <c r="B33" s="28">
        <v>21</v>
      </c>
      <c r="C33" s="31" t="str">
        <f>'Nilai Partisipasi'!C34</f>
        <v>Melisa</v>
      </c>
      <c r="D33" s="30" t="str">
        <f>'Nilai Partisipasi'!D34</f>
        <v>835707073</v>
      </c>
      <c r="E33" s="29"/>
      <c r="F33" s="29"/>
      <c r="G33" s="29"/>
      <c r="H33" s="29"/>
    </row>
    <row r="34" spans="2:8" ht="39.950000000000003" customHeight="1" x14ac:dyDescent="0.25">
      <c r="B34" s="28">
        <v>22</v>
      </c>
      <c r="C34" s="31" t="str">
        <f>'Nilai Partisipasi'!C35</f>
        <v>Muhammad Zulfikri Imran</v>
      </c>
      <c r="D34" s="30" t="str">
        <f>'Nilai Partisipasi'!D35</f>
        <v>835707066</v>
      </c>
      <c r="E34" s="29"/>
      <c r="F34" s="29"/>
      <c r="G34" s="29"/>
      <c r="H34" s="29"/>
    </row>
    <row r="35" spans="2:8" ht="39.950000000000003" customHeight="1" x14ac:dyDescent="0.25">
      <c r="B35" s="28">
        <v>23</v>
      </c>
      <c r="C35" s="31" t="str">
        <f>'Nilai Partisipasi'!C36</f>
        <v>Reminiscere Anastasya Raja Guk Guk</v>
      </c>
      <c r="D35" s="30" t="str">
        <f>'Nilai Partisipasi'!D36</f>
        <v>835707453</v>
      </c>
      <c r="E35" s="29"/>
      <c r="F35" s="29"/>
      <c r="G35" s="29"/>
      <c r="H35" s="29"/>
    </row>
    <row r="36" spans="2:8" ht="39.950000000000003" customHeight="1" x14ac:dyDescent="0.25">
      <c r="B36" s="28">
        <v>24</v>
      </c>
      <c r="C36" s="31" t="str">
        <f>'Nilai Partisipasi'!C37</f>
        <v>Sri Rahayu</v>
      </c>
      <c r="D36" s="30" t="str">
        <f>'Nilai Partisipasi'!D37</f>
        <v>835707002</v>
      </c>
      <c r="E36" s="29"/>
      <c r="F36" s="29"/>
      <c r="G36" s="29"/>
      <c r="H36" s="29"/>
    </row>
    <row r="37" spans="2:8" ht="39.950000000000003" customHeight="1" x14ac:dyDescent="0.25">
      <c r="B37" s="28">
        <v>25</v>
      </c>
      <c r="C37" s="31" t="str">
        <f>'Nilai Partisipasi'!C38</f>
        <v>Sri Rezki Utami</v>
      </c>
      <c r="D37" s="30" t="str">
        <f>'Nilai Partisipasi'!D38</f>
        <v>835707414</v>
      </c>
      <c r="E37" s="29"/>
      <c r="F37" s="29"/>
      <c r="G37" s="29"/>
      <c r="H37" s="29"/>
    </row>
    <row r="38" spans="2:8" ht="39.950000000000003" customHeight="1" x14ac:dyDescent="0.25">
      <c r="B38" s="28">
        <v>26</v>
      </c>
      <c r="C38" s="31" t="str">
        <f>'Nilai Partisipasi'!C39</f>
        <v>Suhardiman</v>
      </c>
      <c r="D38" s="30" t="str">
        <f>'Nilai Partisipasi'!D39</f>
        <v>835707407</v>
      </c>
      <c r="E38" s="29"/>
      <c r="F38" s="29"/>
      <c r="G38" s="29"/>
      <c r="H38" s="29"/>
    </row>
    <row r="39" spans="2:8" ht="39.950000000000003" customHeight="1" x14ac:dyDescent="0.25">
      <c r="B39" s="28">
        <v>27</v>
      </c>
      <c r="C39" s="31" t="str">
        <f>'Nilai Partisipasi'!C40</f>
        <v>Sulastri Wahyuni</v>
      </c>
      <c r="D39" s="30" t="str">
        <f>'Nilai Partisipasi'!D40</f>
        <v>835707596</v>
      </c>
      <c r="E39" s="29"/>
      <c r="F39" s="29"/>
      <c r="G39" s="29"/>
      <c r="H39" s="29"/>
    </row>
    <row r="40" spans="2:8" ht="39.950000000000003" customHeight="1" x14ac:dyDescent="0.25">
      <c r="B40" s="28">
        <v>28</v>
      </c>
      <c r="C40" s="31" t="str">
        <f>'Nilai Partisipasi'!C41</f>
        <v>Utami Ningsih</v>
      </c>
      <c r="D40" s="30" t="str">
        <f>'Nilai Partisipasi'!D41</f>
        <v>835707589</v>
      </c>
      <c r="E40" s="29"/>
      <c r="F40" s="29"/>
      <c r="G40" s="29"/>
      <c r="H40" s="29"/>
    </row>
    <row r="41" spans="2:8" ht="39.950000000000003" customHeight="1" x14ac:dyDescent="0.25">
      <c r="B41" s="28">
        <v>29</v>
      </c>
      <c r="C41" s="31" t="str">
        <f>'Nilai Partisipasi'!C42</f>
        <v>Warniati</v>
      </c>
      <c r="D41" s="30">
        <f>'Nilai Partisipasi'!D42</f>
        <v>856451949</v>
      </c>
      <c r="E41" s="29"/>
      <c r="F41" s="29"/>
      <c r="G41" s="29"/>
      <c r="H41" s="29"/>
    </row>
    <row r="42" spans="2:8" ht="39.950000000000003" customHeight="1" x14ac:dyDescent="0.25">
      <c r="B42" s="28">
        <v>30</v>
      </c>
      <c r="C42" s="31" t="str">
        <f>'Nilai Partisipasi'!C43</f>
        <v>Wedni Rihesty</v>
      </c>
      <c r="D42" s="30" t="str">
        <f>'Nilai Partisipasi'!D43</f>
        <v>835707557</v>
      </c>
      <c r="E42" s="29"/>
      <c r="F42" s="29"/>
      <c r="G42" s="29"/>
      <c r="H42" s="29"/>
    </row>
    <row r="43" spans="2:8" ht="39.950000000000003" customHeight="1" x14ac:dyDescent="0.25">
      <c r="B43" s="28">
        <v>31</v>
      </c>
      <c r="C43" s="31" t="str">
        <f>'Nilai Partisipasi'!C44</f>
        <v>Wistia Anisa Wulandari</v>
      </c>
      <c r="D43" s="30" t="str">
        <f>'Nilai Partisipasi'!D44</f>
        <v>835707532</v>
      </c>
      <c r="E43" s="29"/>
      <c r="F43" s="29"/>
      <c r="G43" s="29"/>
      <c r="H43" s="29"/>
    </row>
    <row r="44" spans="2:8" ht="39.950000000000003" customHeight="1" x14ac:dyDescent="0.25">
      <c r="B44" s="28">
        <v>32</v>
      </c>
      <c r="C44" s="31" t="str">
        <f>'Nilai Partisipasi'!C45</f>
        <v>Yudha Ananda Rizky</v>
      </c>
      <c r="D44" s="30" t="str">
        <f>'Nilai Partisipasi'!D45</f>
        <v>835707518</v>
      </c>
      <c r="E44" s="29"/>
      <c r="F44" s="29"/>
      <c r="G44" s="29"/>
      <c r="H44" s="29"/>
    </row>
    <row r="45" spans="2:8" ht="39.950000000000003" customHeight="1" x14ac:dyDescent="0.25">
      <c r="B45" s="21">
        <v>33</v>
      </c>
      <c r="C45" s="31" t="str">
        <f>'Nilai Partisipasi'!C46</f>
        <v>Yulmaleni</v>
      </c>
      <c r="D45" s="30" t="str">
        <f>'Nilai Partisipasi'!D46</f>
        <v>835707492</v>
      </c>
      <c r="E45" s="22"/>
      <c r="F45" s="22"/>
      <c r="G45" s="22"/>
      <c r="H45" s="22"/>
    </row>
    <row r="46" spans="2:8" ht="39.950000000000003" customHeight="1" x14ac:dyDescent="0.25">
      <c r="B46" s="21">
        <v>34</v>
      </c>
      <c r="C46" s="55" t="str">
        <f>'Nilai Partisipasi'!C47</f>
        <v>DAHNIAR</v>
      </c>
      <c r="D46" s="54">
        <f>'Nilai Partisipasi'!D47</f>
        <v>856460876</v>
      </c>
      <c r="E46" s="8"/>
      <c r="F46" s="8"/>
      <c r="G46" s="8"/>
      <c r="H46" s="8"/>
    </row>
    <row r="47" spans="2:8" ht="39.950000000000003" customHeight="1" x14ac:dyDescent="0.25">
      <c r="B47" s="21">
        <v>35</v>
      </c>
      <c r="C47" s="55" t="str">
        <f>'Nilai Partisipasi'!C48</f>
        <v>WINDRA</v>
      </c>
      <c r="D47" s="54">
        <f>'Nilai Partisipasi'!D48</f>
        <v>856463785</v>
      </c>
      <c r="E47" s="8"/>
      <c r="F47" s="8"/>
      <c r="G47" s="8"/>
      <c r="H47" s="8"/>
    </row>
    <row r="48" spans="2:8" ht="15" customHeight="1" x14ac:dyDescent="0.25">
      <c r="B48" s="14"/>
    </row>
    <row r="49" spans="2:8" ht="15" customHeight="1" x14ac:dyDescent="0.25">
      <c r="F49" s="19" t="s">
        <v>2</v>
      </c>
      <c r="G49" s="19" t="s">
        <v>87</v>
      </c>
      <c r="H49" s="19" t="s">
        <v>1</v>
      </c>
    </row>
    <row r="50" spans="2:8" ht="30" x14ac:dyDescent="0.25">
      <c r="F50" s="20" t="s">
        <v>86</v>
      </c>
      <c r="G50" s="20" t="s">
        <v>89</v>
      </c>
      <c r="H50" s="20" t="s">
        <v>90</v>
      </c>
    </row>
    <row r="51" spans="2:8" ht="49.5" customHeight="1" x14ac:dyDescent="0.25">
      <c r="F51" s="18"/>
      <c r="G51" s="18"/>
      <c r="H51" s="18"/>
    </row>
    <row r="52" spans="2:8" ht="15" customHeight="1" x14ac:dyDescent="0.25">
      <c r="B52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2020-01-30T08:31:25Z</cp:lastPrinted>
  <dcterms:created xsi:type="dcterms:W3CDTF">2009-03-17T05:47:13Z</dcterms:created>
  <dcterms:modified xsi:type="dcterms:W3CDTF">2021-03-08T06:02:44Z</dcterms:modified>
</cp:coreProperties>
</file>